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ummary" sheetId="1" r:id="rId1"/>
    <sheet name="Activity" sheetId="2" r:id="rId2"/>
    <sheet name="Bank" sheetId="3" r:id="rId3"/>
    <sheet name="AverageInputs" sheetId="4" r:id="rId4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workbookViewId="0"/>
  </sheetViews>
  <sheetData>
    <row r="1">
      <c r="A1" t="str">
        <v>Metric</v>
      </c>
      <c r="B1" t="str">
        <v>Value</v>
      </c>
      <c r="C1" t="str">
        <v>Lookup key</v>
      </c>
      <c r="D1" t="str">
        <v>Lookup value</v>
      </c>
    </row>
    <row r="2">
      <c r="A2" t="str">
        <v>Deposits</v>
      </c>
      <c r="B2">
        <f>SUMIFS(Activity!$B$2:$B$4,Activity!$A$2:$A$4,"Deposit")</f>
        <v>3500</v>
      </c>
    </row>
    <row r="3">
      <c r="A3" t="str">
        <v>Deposit check</v>
      </c>
      <c r="B3" t="str">
        <f>IF(ABS(B2-3500)&lt;0.01,"PASS","FAIL")</f>
        <v>PASS</v>
      </c>
      <c r="C3" t="e">
        <f>1/0</f>
        <v>#DIV/0!</v>
      </c>
    </row>
    <row r="4">
      <c r="A4" t="str">
        <v>Activity rows</v>
      </c>
      <c r="B4">
        <f>COUNTA(Activity!$A$2:$A$4)</f>
        <v>3</v>
      </c>
    </row>
    <row r="5">
      <c r="A5" t="str">
        <v>Internal link</v>
      </c>
      <c r="B5" t="str">
        <f>HYPERLINK("#'Summary'!A1","Go to Summary")</f>
        <v>Go to Summary</v>
      </c>
    </row>
    <row r="6">
      <c r="A6" t="str">
        <v>Formatted date</v>
      </c>
      <c r="B6" t="str">
        <f>TEXT(46127,"mm.dd.yy")</f>
        <v>04.15.26</v>
      </c>
    </row>
    <row r="7">
      <c r="A7" t="str">
        <v>Day</v>
      </c>
      <c r="B7">
        <f>DAY(46127)</f>
        <v>15</v>
      </c>
    </row>
    <row r="8">
      <c r="A8" t="str">
        <v>Workday</v>
      </c>
      <c r="B8">
        <f>WORKDAY(46127,2)</f>
        <v>46129</v>
      </c>
    </row>
    <row r="9">
      <c r="A9" t="str">
        <v>Deposit count</v>
      </c>
      <c r="B9">
        <f>COUNTIF(Activity!$A$2:$A$4,"Deposit")</f>
        <v>1</v>
      </c>
    </row>
    <row r="10">
      <c r="A10" t="str">
        <v>Non-fee sum</v>
      </c>
      <c r="B10">
        <f>SUMIF(Activity!$A$2:$A$4,"&lt;&gt;Fee",Activity!$B$2:$B$4)</f>
        <v>3250</v>
      </c>
    </row>
    <row r="11">
      <c r="A11" t="str">
        <v>Wrapped deposits</v>
      </c>
      <c r="B11">
        <f>IFERROR(ROUND(SUMIFS(Activity!$B$2:$B$4,Activity!$A$2:$A$4,"Deposit"),2),0)</f>
        <v>3500</v>
      </c>
    </row>
    <row r="12">
      <c r="A12" t="str">
        <v>XLOOKUP bank date</v>
      </c>
      <c r="B12" t="str">
        <f>IFERROR(XLOOKUP(C14,Bank!$D$2:$D$31,Bank!$B$2:$B$31,"",0),"")</f>
        <v>2026-04-01</v>
      </c>
    </row>
    <row r="13">
      <c r="A13" t="str">
        <v>Average ignores blanks</v>
      </c>
      <c r="B13">
        <f>ROUND(AVERAGE(AverageInputs!$A$2:$A$20),2)</f>
        <v>18.91</v>
      </c>
    </row>
    <row r="14">
      <c r="A14" t="str">
        <v>Bank lookup</v>
      </c>
      <c r="C14" t="str">
        <v>txn-123</v>
      </c>
      <c r="D14" t="str">
        <f>IFERROR(INDEX(Bank!$B$2:$B$31,MATCH(C14,Bank!$D$2:$D$31,0)),"")</f>
        <v>2026-04-01</v>
      </c>
    </row>
  </sheetData>
  <ignoredErrors>
    <ignoredError numberStoredAsText="1" sqref="A1:D14"/>
  </ignoredErrors>
</worksheet>
</file>

<file path=xl/worksheets/sheet2.xml><?xml version="1.0" encoding="utf-8"?>
<worksheet xmlns="http://schemas.openxmlformats.org/spreadsheetml/2006/main" xmlns:r="http://schemas.openxmlformats.org/officeDocument/2006/relationships">
  <dimension ref="A1:B4"/>
  <sheetViews>
    <sheetView workbookViewId="0"/>
  </sheetViews>
  <sheetData>
    <row r="1">
      <c r="A1" t="str">
        <v>Type</v>
      </c>
      <c r="B1" t="str">
        <v>Amount</v>
      </c>
    </row>
    <row r="2">
      <c r="A2" t="str">
        <v>Deposit</v>
      </c>
      <c r="B2">
        <v>3500</v>
      </c>
    </row>
    <row r="3">
      <c r="A3" t="str">
        <v>Fee</v>
      </c>
      <c r="B3">
        <v>-18.5</v>
      </c>
    </row>
    <row r="4">
      <c r="A4" t="str">
        <v>Withdrawal</v>
      </c>
      <c r="B4">
        <v>-250</v>
      </c>
    </row>
  </sheetData>
  <ignoredErrors>
    <ignoredError numberStoredAsText="1" sqref="A1:B4"/>
  </ignoredErrors>
</worksheet>
</file>

<file path=xl/worksheets/sheet3.xml><?xml version="1.0" encoding="utf-8"?>
<worksheet xmlns="http://schemas.openxmlformats.org/spreadsheetml/2006/main" xmlns:r="http://schemas.openxmlformats.org/officeDocument/2006/relationships">
  <dimension ref="A1:D31"/>
  <sheetViews>
    <sheetView workbookViewId="0"/>
  </sheetViews>
  <sheetData>
    <row r="1">
      <c r="A1" t="str">
        <v>Date label</v>
      </c>
      <c r="B1" t="str">
        <v>Date</v>
      </c>
      <c r="C1" t="str">
        <v>Description</v>
      </c>
      <c r="D1" t="str">
        <v>Transaction ID</v>
      </c>
    </row>
    <row r="2">
      <c r="A2" t="str">
        <v>Posted</v>
      </c>
      <c r="B2" t="str">
        <v>2026-04-01</v>
      </c>
      <c r="C2" t="str">
        <v>Deposit</v>
      </c>
      <c r="D2" t="str">
        <v>txn-123</v>
      </c>
    </row>
  </sheetData>
  <ignoredErrors>
    <ignoredError numberStoredAsText="1" sqref="A1:D31"/>
  </ignoredErrors>
</worksheet>
</file>

<file path=xl/worksheets/sheet4.xml><?xml version="1.0" encoding="utf-8"?>
<worksheet xmlns="http://schemas.openxmlformats.org/spreadsheetml/2006/main" xmlns:r="http://schemas.openxmlformats.org/officeDocument/2006/relationships">
  <dimension ref="A1:A20"/>
  <sheetViews>
    <sheetView workbookViewId="0"/>
  </sheetViews>
  <sheetData>
    <row r="1">
      <c r="A1" t="str">
        <v>Value</v>
      </c>
    </row>
    <row r="2">
      <c r="A2">
        <v>12.5</v>
      </c>
    </row>
    <row r="3">
      <c r="A3">
        <v>24</v>
      </c>
    </row>
    <row r="4">
      <c r="A4">
        <v>18.75</v>
      </c>
    </row>
    <row r="5">
      <c r="A5">
        <v>20.25</v>
      </c>
    </row>
    <row r="6">
      <c r="A6">
        <v>19.04</v>
      </c>
    </row>
    <row r="7">
      <c r="A7" t="str">
        <v>Department</v>
      </c>
    </row>
    <row r="8">
      <c r="A8" t="str">
        <v/>
      </c>
    </row>
  </sheetData>
  <ignoredErrors>
    <ignoredError numberStoredAsText="1" sqref="A1:A2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Summary</vt:lpstr>
      <vt:lpstr>Activity</vt:lpstr>
      <vt:lpstr>Bank</vt:lpstr>
      <vt:lpstr>AverageInputs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