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emensenergyag-my.sharepoint.com/personal/rafael_souza_siemens-energy_com/Documents/Excell-Fill/learn/OpenAi/docling/"/>
    </mc:Choice>
  </mc:AlternateContent>
  <xr:revisionPtr revIDLastSave="27" documentId="14_{57D76DBC-BAAB-47A7-91CF-F40755F53BA8}" xr6:coauthVersionLast="47" xr6:coauthVersionMax="47" xr10:uidLastSave="{06E85A49-ADF7-4B0F-AD4C-BC17589DBF53}"/>
  <bookViews>
    <workbookView xWindow="-120" yWindow="-120" windowWidth="29040" windowHeight="15840" xr2:uid="{88E0FF59-2785-4665-8643-EB4ADFE0DC65}"/>
  </bookViews>
  <sheets>
    <sheet name="Page 1" sheetId="1" r:id="rId1"/>
  </sheets>
  <definedNames>
    <definedName name="_xlnm.Print_Area" localSheetId="0">'Page 1'!$A$1:$H$38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22" i="1" s="1"/>
  <c r="A23" i="1" s="1"/>
  <c r="A24" i="1" s="1"/>
  <c r="A25" i="1" s="1"/>
  <c r="A27" i="1" s="1"/>
  <c r="A19" i="1"/>
  <c r="A13" i="1"/>
  <c r="A14" i="1" s="1"/>
  <c r="A15" i="1" s="1"/>
  <c r="A16" i="1" s="1"/>
  <c r="A12" i="1"/>
</calcChain>
</file>

<file path=xl/sharedStrings.xml><?xml version="1.0" encoding="utf-8"?>
<sst xmlns="http://schemas.openxmlformats.org/spreadsheetml/2006/main" count="65" uniqueCount="52">
  <si>
    <t>HIGH VOLTAGE SWITCHBOARD</t>
  </si>
  <si>
    <t>DATA SHEET</t>
  </si>
  <si>
    <t>Page 1 of 10</t>
  </si>
  <si>
    <t>Package no.:</t>
  </si>
  <si>
    <t>Doc. no.:</t>
  </si>
  <si>
    <t>Rev.</t>
  </si>
  <si>
    <t>A</t>
  </si>
  <si>
    <t>Functional requirements</t>
  </si>
  <si>
    <t>Power system</t>
  </si>
  <si>
    <t>Rated system voltage</t>
  </si>
  <si>
    <t>kV</t>
  </si>
  <si>
    <t>:</t>
  </si>
  <si>
    <t>Rated system frequency</t>
  </si>
  <si>
    <t>Hz</t>
  </si>
  <si>
    <t>No. of phases</t>
  </si>
  <si>
    <t xml:space="preserve"> </t>
  </si>
  <si>
    <t>System earthing</t>
  </si>
  <si>
    <t>Solidly Earthed</t>
  </si>
  <si>
    <t>Earth fault current</t>
  </si>
  <si>
    <t>Control voltage supply</t>
  </si>
  <si>
    <t>Note 1</t>
  </si>
  <si>
    <t>Construction</t>
  </si>
  <si>
    <t>Metal-enclosed partition</t>
  </si>
  <si>
    <t>Gas Insulated Switchgear (GIS)</t>
  </si>
  <si>
    <t xml:space="preserve">VT for cable discharging </t>
  </si>
  <si>
    <t>No</t>
  </si>
  <si>
    <t xml:space="preserve">Voltage and Current measurement </t>
  </si>
  <si>
    <t>Low Power Instrument Transformers</t>
  </si>
  <si>
    <t>Environmental conditions</t>
  </si>
  <si>
    <t>Hazardous area classification</t>
  </si>
  <si>
    <t>Non hazardous</t>
  </si>
  <si>
    <t>Ambient temp.</t>
  </si>
  <si>
    <t>ºC</t>
  </si>
  <si>
    <t>Min. -5, max. +40</t>
  </si>
  <si>
    <t>Location</t>
  </si>
  <si>
    <t>Indoor</t>
  </si>
  <si>
    <t>Humidity</t>
  </si>
  <si>
    <t>%</t>
  </si>
  <si>
    <t>Arc test</t>
  </si>
  <si>
    <t>Arc testing</t>
  </si>
  <si>
    <t>Yes/no</t>
  </si>
  <si>
    <t>Yes</t>
  </si>
  <si>
    <t>Note 2</t>
  </si>
  <si>
    <t>Notes</t>
  </si>
  <si>
    <t>E-123</t>
  </si>
  <si>
    <t>MODEL-000</t>
  </si>
  <si>
    <t>130 (131 Um, 132 AC, 133 BIL)</t>
  </si>
  <si>
    <t>135 kA</t>
  </si>
  <si>
    <t>2 x 136V AC UPS
1 x 137V AC normal</t>
  </si>
  <si>
    <t>Non Sticky</t>
  </si>
  <si>
    <t xml:space="preserve">Converted to 110VDC </t>
  </si>
  <si>
    <t>Arc test (type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</si>
</sst>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1\.0#"/>
  </numFmts>
  <fonts count="11" x14ac:knownFonts="1">
    <font>
      <sz val="10"/>
      <name val="MS Sans Serif"/>
    </font>
    <font>
      <sz val="10"/>
      <name val="MS Sans Serif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  <fill>
      <patternFill patternType="gray0625">
        <bgColor theme="0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1" xfId="0" quotePrefix="1" applyFont="1" applyBorder="1" applyAlignment="1">
      <alignment horizontal="left"/>
    </xf>
    <xf numFmtId="0" fontId="3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2" fillId="0" borderId="4" xfId="0" applyFont="1" applyBorder="1"/>
    <xf numFmtId="0" fontId="3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4" fillId="0" borderId="6" xfId="0" quotePrefix="1" applyFont="1" applyBorder="1" applyAlignment="1">
      <alignment horizontal="right"/>
    </xf>
    <xf numFmtId="0" fontId="4" fillId="0" borderId="7" xfId="0" applyFont="1" applyBorder="1"/>
    <xf numFmtId="0" fontId="3" fillId="0" borderId="8" xfId="0" applyFont="1" applyBorder="1"/>
    <xf numFmtId="0" fontId="2" fillId="0" borderId="9" xfId="0" applyFont="1" applyBorder="1"/>
    <xf numFmtId="0" fontId="3" fillId="0" borderId="7" xfId="0" applyFont="1" applyBorder="1"/>
    <xf numFmtId="0" fontId="2" fillId="0" borderId="8" xfId="0" applyFont="1" applyBorder="1"/>
    <xf numFmtId="0" fontId="3" fillId="0" borderId="9" xfId="0" applyFont="1" applyBorder="1"/>
    <xf numFmtId="0" fontId="4" fillId="0" borderId="10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49" fontId="6" fillId="0" borderId="11" xfId="0" applyNumberFormat="1" applyFont="1" applyBorder="1" applyAlignment="1" applyProtection="1">
      <alignment horizontal="center"/>
      <protection locked="0"/>
    </xf>
    <xf numFmtId="0" fontId="7" fillId="2" borderId="12" xfId="0" applyFont="1" applyFill="1" applyBorder="1" applyAlignment="1">
      <alignment horizontal="centerContinuous" vertical="center"/>
    </xf>
    <xf numFmtId="0" fontId="7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/>
    </xf>
    <xf numFmtId="0" fontId="7" fillId="0" borderId="15" xfId="0" applyFont="1" applyBorder="1" applyAlignment="1">
      <alignment horizontal="centerContinuous" vertical="center"/>
    </xf>
    <xf numFmtId="0" fontId="7" fillId="0" borderId="16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Continuous"/>
    </xf>
    <xf numFmtId="0" fontId="4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right"/>
    </xf>
    <xf numFmtId="0" fontId="3" fillId="2" borderId="16" xfId="0" applyFont="1" applyFill="1" applyBorder="1" applyAlignment="1">
      <alignment horizontal="center"/>
    </xf>
    <xf numFmtId="0" fontId="3" fillId="2" borderId="16" xfId="0" applyFont="1" applyFill="1" applyBorder="1"/>
    <xf numFmtId="0" fontId="3" fillId="2" borderId="17" xfId="0" applyFont="1" applyFill="1" applyBorder="1"/>
    <xf numFmtId="0" fontId="3" fillId="0" borderId="0" xfId="0" applyFont="1" applyAlignment="1">
      <alignment horizontal="left" vertical="center"/>
    </xf>
    <xf numFmtId="164" fontId="3" fillId="0" borderId="5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9" fillId="3" borderId="18" xfId="0" applyFont="1" applyFill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10" fillId="0" borderId="0" xfId="0" applyFont="1"/>
    <xf numFmtId="0" fontId="3" fillId="3" borderId="18" xfId="0" applyFont="1" applyFill="1" applyBorder="1" applyAlignment="1" applyProtection="1">
      <alignment horizontal="left"/>
      <protection locked="0"/>
    </xf>
    <xf numFmtId="0" fontId="9" fillId="0" borderId="0" xfId="0" applyFont="1"/>
    <xf numFmtId="164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3" borderId="18" xfId="0" applyFont="1" applyFill="1" applyBorder="1" applyAlignment="1" applyProtection="1">
      <alignment horizontal="left" wrapText="1"/>
      <protection locked="0"/>
    </xf>
    <xf numFmtId="0" fontId="10" fillId="3" borderId="0" xfId="0" applyFont="1" applyFill="1" applyAlignment="1" applyProtection="1">
      <alignment horizontal="left"/>
      <protection locked="0"/>
    </xf>
    <xf numFmtId="164" fontId="4" fillId="2" borderId="15" xfId="0" applyNumberFormat="1" applyFont="1" applyFill="1" applyBorder="1" applyAlignment="1">
      <alignment vertical="center"/>
    </xf>
    <xf numFmtId="164" fontId="4" fillId="2" borderId="16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8" xfId="0" applyFont="1" applyFill="1" applyBorder="1" applyProtection="1">
      <protection locked="0"/>
    </xf>
    <xf numFmtId="0" fontId="3" fillId="3" borderId="19" xfId="0" applyFont="1" applyFill="1" applyBorder="1" applyProtection="1">
      <protection locked="0"/>
    </xf>
    <xf numFmtId="0" fontId="9" fillId="3" borderId="18" xfId="0" applyFont="1" applyFill="1" applyBorder="1" applyProtection="1">
      <protection locked="0"/>
    </xf>
    <xf numFmtId="164" fontId="4" fillId="4" borderId="16" xfId="0" applyNumberFormat="1" applyFont="1" applyFill="1" applyBorder="1" applyAlignment="1">
      <alignment vertical="center"/>
    </xf>
    <xf numFmtId="0" fontId="3" fillId="4" borderId="16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right"/>
    </xf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/>
    <xf numFmtId="0" fontId="3" fillId="4" borderId="17" xfId="0" applyFont="1" applyFill="1" applyBorder="1"/>
    <xf numFmtId="0" fontId="9" fillId="3" borderId="19" xfId="0" applyFont="1" applyFill="1" applyBorder="1" applyAlignment="1" applyProtection="1">
      <alignment horizontal="left"/>
      <protection locked="0"/>
    </xf>
    <xf numFmtId="0" fontId="4" fillId="4" borderId="16" xfId="0" applyFont="1" applyFill="1" applyBorder="1" applyAlignment="1">
      <alignment vertical="center"/>
    </xf>
    <xf numFmtId="0" fontId="9" fillId="0" borderId="15" xfId="1" applyFont="1" applyBorder="1"/>
    <xf numFmtId="0" fontId="3" fillId="0" borderId="16" xfId="1" applyFont="1" applyBorder="1"/>
    <xf numFmtId="0" fontId="9" fillId="3" borderId="19" xfId="1" applyFont="1" applyFill="1" applyBorder="1" applyAlignment="1" applyProtection="1">
      <alignment horizontal="left" wrapText="1"/>
      <protection locked="0"/>
    </xf>
    <xf numFmtId="0" fontId="3" fillId="0" borderId="0" xfId="1" applyFont="1"/>
    <xf numFmtId="164" fontId="3" fillId="3" borderId="15" xfId="1" applyNumberFormat="1" applyFont="1" applyFill="1" applyBorder="1"/>
    <xf numFmtId="0" fontId="3" fillId="3" borderId="16" xfId="1" applyFont="1" applyFill="1" applyBorder="1"/>
    <xf numFmtId="0" fontId="3" fillId="3" borderId="19" xfId="1" applyFont="1" applyFill="1" applyBorder="1" applyProtection="1">
      <protection locked="0"/>
    </xf>
    <xf numFmtId="0" fontId="3" fillId="3" borderId="16" xfId="1" applyFont="1" applyFill="1" applyBorder="1" applyAlignment="1" applyProtection="1">
      <alignment horizontal="left"/>
      <protection locked="0"/>
    </xf>
    <xf numFmtId="0" fontId="3" fillId="3" borderId="18" xfId="1" applyFont="1" applyFill="1" applyBorder="1" applyAlignment="1" applyProtection="1">
      <alignment horizontal="left"/>
      <protection locked="0"/>
    </xf>
    <xf numFmtId="0" fontId="3" fillId="3" borderId="18" xfId="1" applyFont="1" applyFill="1" applyBorder="1" applyAlignment="1" applyProtection="1">
      <alignment horizontal="right"/>
      <protection locked="0"/>
    </xf>
    <xf numFmtId="0" fontId="3" fillId="3" borderId="18" xfId="1" applyFont="1" applyFill="1" applyBorder="1" applyAlignment="1" applyProtection="1">
      <alignment horizontal="center"/>
      <protection locked="0"/>
    </xf>
    <xf numFmtId="0" fontId="3" fillId="3" borderId="18" xfId="1" applyFont="1" applyFill="1" applyBorder="1" applyProtection="1">
      <protection locked="0"/>
    </xf>
    <xf numFmtId="0" fontId="9" fillId="3" borderId="16" xfId="1" applyFont="1" applyFill="1" applyBorder="1" applyAlignment="1" applyProtection="1">
      <alignment horizontal="left"/>
      <protection locked="0"/>
    </xf>
    <xf numFmtId="164" fontId="3" fillId="0" borderId="15" xfId="0" applyNumberFormat="1" applyFont="1" applyBorder="1"/>
    <xf numFmtId="0" fontId="3" fillId="0" borderId="16" xfId="0" applyFont="1" applyBorder="1"/>
    <xf numFmtId="0" fontId="3" fillId="3" borderId="16" xfId="0" applyFont="1" applyFill="1" applyBorder="1" applyAlignment="1" applyProtection="1">
      <alignment horizontal="left"/>
      <protection locked="0"/>
    </xf>
    <xf numFmtId="0" fontId="3" fillId="3" borderId="18" xfId="0" applyFont="1" applyFill="1" applyBorder="1" applyAlignment="1" applyProtection="1">
      <alignment horizontal="right"/>
      <protection locked="0"/>
    </xf>
    <xf numFmtId="0" fontId="3" fillId="3" borderId="18" xfId="0" applyFont="1" applyFill="1" applyBorder="1" applyAlignment="1" applyProtection="1">
      <alignment horizontal="center"/>
      <protection locked="0"/>
    </xf>
    <xf numFmtId="164" fontId="10" fillId="0" borderId="15" xfId="0" applyNumberFormat="1" applyFont="1" applyBorder="1"/>
    <xf numFmtId="0" fontId="10" fillId="0" borderId="16" xfId="0" applyFont="1" applyBorder="1" applyAlignment="1" applyProtection="1">
      <alignment horizontal="left"/>
      <protection locked="0"/>
    </xf>
    <xf numFmtId="0" fontId="3" fillId="0" borderId="18" xfId="0" applyFont="1" applyBorder="1" applyAlignment="1" applyProtection="1">
      <alignment horizontal="left"/>
      <protection locked="0"/>
    </xf>
    <xf numFmtId="0" fontId="3" fillId="0" borderId="18" xfId="0" applyFont="1" applyBorder="1" applyAlignment="1" applyProtection="1">
      <alignment horizontal="right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3" fillId="0" borderId="18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16" xfId="0" applyFont="1" applyBorder="1" applyAlignment="1" applyProtection="1">
      <alignment horizontal="left"/>
      <protection locked="0"/>
    </xf>
    <xf numFmtId="164" fontId="3" fillId="0" borderId="20" xfId="0" applyNumberFormat="1" applyFont="1" applyBorder="1"/>
    <xf numFmtId="0" fontId="3" fillId="0" borderId="21" xfId="0" applyFont="1" applyBorder="1"/>
    <xf numFmtId="0" fontId="3" fillId="0" borderId="21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8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9" fillId="3" borderId="16" xfId="1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Normal 2" xfId="1" xr:uid="{058FA1D8-BBF5-464F-A2E2-0A0D52FB0B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3183-CAF9-4655-BEA8-C4BDBB0BB214}">
  <sheetPr>
    <pageSetUpPr fitToPage="1"/>
  </sheetPr>
  <dimension ref="A1:K51"/>
  <sheetViews>
    <sheetView showGridLines="0" tabSelected="1" zoomScaleNormal="100" zoomScaleSheetLayoutView="100" workbookViewId="0">
      <selection activeCell="C31" sqref="C31:G31"/>
    </sheetView>
  </sheetViews>
  <sheetFormatPr defaultColWidth="11.42578125" defaultRowHeight="12.75" x14ac:dyDescent="0.2"/>
  <cols>
    <col min="1" max="1" width="4.5703125" style="8" customWidth="1"/>
    <col min="2" max="2" width="0.7109375" style="8" customWidth="1"/>
    <col min="3" max="3" width="20.7109375" style="8" customWidth="1"/>
    <col min="4" max="4" width="9.7109375" style="8" customWidth="1"/>
    <col min="5" max="5" width="8.7109375" style="8" customWidth="1"/>
    <col min="6" max="6" width="1.7109375" style="8" customWidth="1"/>
    <col min="7" max="7" width="28.42578125" style="8" customWidth="1"/>
    <col min="8" max="8" width="17.5703125" style="8" customWidth="1"/>
    <col min="9" max="16384" width="11.42578125" style="8"/>
  </cols>
  <sheetData>
    <row r="1" spans="1:11" ht="18.75" customHeight="1" x14ac:dyDescent="0.3">
      <c r="A1" s="1"/>
      <c r="B1" s="2"/>
      <c r="C1" s="3"/>
      <c r="D1" s="4" t="s">
        <v>0</v>
      </c>
      <c r="E1" s="5"/>
      <c r="F1" s="5"/>
      <c r="G1" s="6"/>
      <c r="H1" s="7" t="s">
        <v>45</v>
      </c>
    </row>
    <row r="2" spans="1:11" ht="18.75" customHeight="1" x14ac:dyDescent="0.3">
      <c r="A2" s="9" t="s">
        <v>44</v>
      </c>
      <c r="C2" s="10"/>
      <c r="D2" s="11" t="s">
        <v>1</v>
      </c>
      <c r="E2" s="12"/>
      <c r="F2" s="13"/>
      <c r="G2" s="14"/>
      <c r="H2" s="15">
        <v>2016</v>
      </c>
    </row>
    <row r="3" spans="1:11" ht="18.75" customHeight="1" thickBot="1" x14ac:dyDescent="0.35">
      <c r="A3" s="16"/>
      <c r="B3" s="17"/>
      <c r="C3" s="18"/>
      <c r="D3" s="19"/>
      <c r="E3" s="20"/>
      <c r="F3" s="17"/>
      <c r="G3" s="21"/>
      <c r="H3" s="22" t="s">
        <v>2</v>
      </c>
    </row>
    <row r="4" spans="1:11" ht="9" customHeight="1" thickBot="1" x14ac:dyDescent="0.25"/>
    <row r="5" spans="1:11" ht="12" customHeight="1" x14ac:dyDescent="0.2">
      <c r="A5" s="23" t="s">
        <v>3</v>
      </c>
      <c r="B5" s="2"/>
      <c r="C5" s="24"/>
      <c r="D5" s="23" t="s">
        <v>4</v>
      </c>
      <c r="E5" s="2"/>
      <c r="F5" s="2"/>
      <c r="G5" s="24"/>
      <c r="H5" s="25" t="s">
        <v>5</v>
      </c>
    </row>
    <row r="6" spans="1:11" ht="20.25" customHeight="1" thickBot="1" x14ac:dyDescent="0.3">
      <c r="A6" s="106">
        <v>13156456</v>
      </c>
      <c r="B6" s="107"/>
      <c r="C6" s="108"/>
      <c r="D6" s="106">
        <v>144564</v>
      </c>
      <c r="E6" s="107"/>
      <c r="F6" s="107"/>
      <c r="G6" s="108"/>
      <c r="H6" s="26" t="s">
        <v>6</v>
      </c>
    </row>
    <row r="7" spans="1:11" ht="9" customHeight="1" thickBot="1" x14ac:dyDescent="0.25"/>
    <row r="8" spans="1:11" ht="15.75" customHeight="1" x14ac:dyDescent="0.2">
      <c r="A8" s="27" t="s">
        <v>7</v>
      </c>
      <c r="B8" s="28"/>
      <c r="C8" s="28"/>
      <c r="D8" s="28"/>
      <c r="E8" s="28"/>
      <c r="F8" s="28"/>
      <c r="G8" s="28"/>
      <c r="H8" s="29"/>
    </row>
    <row r="9" spans="1:11" ht="9" customHeight="1" x14ac:dyDescent="0.2">
      <c r="A9" s="30"/>
      <c r="B9" s="31"/>
      <c r="C9" s="31"/>
      <c r="D9" s="31"/>
      <c r="E9" s="31"/>
      <c r="F9" s="31"/>
      <c r="G9" s="31"/>
      <c r="H9" s="32"/>
    </row>
    <row r="10" spans="1:11" ht="15.75" customHeight="1" x14ac:dyDescent="0.2">
      <c r="A10" s="33" t="s">
        <v>8</v>
      </c>
      <c r="B10" s="34"/>
      <c r="C10" s="35"/>
      <c r="D10" s="36"/>
      <c r="E10" s="37"/>
      <c r="F10" s="38"/>
      <c r="G10" s="39"/>
      <c r="H10" s="40"/>
      <c r="I10" s="41"/>
      <c r="J10" s="41"/>
      <c r="K10" s="41"/>
    </row>
    <row r="11" spans="1:11" ht="15.75" customHeight="1" x14ac:dyDescent="0.2">
      <c r="A11" s="42">
        <v>1</v>
      </c>
      <c r="C11" s="43" t="s">
        <v>9</v>
      </c>
      <c r="E11" s="44" t="s">
        <v>10</v>
      </c>
      <c r="F11" s="45" t="s">
        <v>11</v>
      </c>
      <c r="G11" s="46" t="s">
        <v>46</v>
      </c>
      <c r="H11" s="47"/>
      <c r="K11" s="48"/>
    </row>
    <row r="12" spans="1:11" ht="15.75" customHeight="1" x14ac:dyDescent="0.2">
      <c r="A12" s="42">
        <f>(A11+1)</f>
        <v>2</v>
      </c>
      <c r="C12" s="43" t="s">
        <v>12</v>
      </c>
      <c r="D12" s="43"/>
      <c r="E12" s="44" t="s">
        <v>13</v>
      </c>
      <c r="F12" s="45" t="s">
        <v>11</v>
      </c>
      <c r="G12" s="49">
        <v>134</v>
      </c>
      <c r="H12" s="47"/>
    </row>
    <row r="13" spans="1:11" ht="15.75" customHeight="1" x14ac:dyDescent="0.2">
      <c r="A13" s="42">
        <f>(A12+1)</f>
        <v>3</v>
      </c>
      <c r="C13" s="43" t="s">
        <v>14</v>
      </c>
      <c r="D13" s="43"/>
      <c r="E13" s="44" t="s">
        <v>15</v>
      </c>
      <c r="F13" s="45" t="s">
        <v>11</v>
      </c>
      <c r="G13" s="49">
        <v>3</v>
      </c>
      <c r="H13" s="47"/>
    </row>
    <row r="14" spans="1:11" ht="15.75" customHeight="1" x14ac:dyDescent="0.2">
      <c r="A14" s="42">
        <f>(A13+1)</f>
        <v>4</v>
      </c>
      <c r="C14" s="43" t="s">
        <v>16</v>
      </c>
      <c r="D14" s="43"/>
      <c r="E14" s="44"/>
      <c r="F14" s="45" t="s">
        <v>11</v>
      </c>
      <c r="G14" s="49" t="s">
        <v>17</v>
      </c>
      <c r="H14" s="47"/>
      <c r="J14" s="50"/>
    </row>
    <row r="15" spans="1:11" ht="15.75" customHeight="1" x14ac:dyDescent="0.2">
      <c r="A15" s="42">
        <f>(A14+1)</f>
        <v>5</v>
      </c>
      <c r="C15" s="43" t="s">
        <v>18</v>
      </c>
      <c r="D15" s="43"/>
      <c r="E15" s="44" t="s">
        <v>6</v>
      </c>
      <c r="F15" s="45" t="s">
        <v>11</v>
      </c>
      <c r="G15" s="49" t="s">
        <v>47</v>
      </c>
      <c r="H15" s="47"/>
      <c r="J15" s="50"/>
    </row>
    <row r="16" spans="1:11" ht="25.5" x14ac:dyDescent="0.2">
      <c r="A16" s="51">
        <f>(A15+1)</f>
        <v>6</v>
      </c>
      <c r="B16" s="52"/>
      <c r="C16" s="41" t="s">
        <v>19</v>
      </c>
      <c r="D16" s="43"/>
      <c r="E16" s="44" t="s">
        <v>15</v>
      </c>
      <c r="F16" s="45" t="s">
        <v>11</v>
      </c>
      <c r="G16" s="53" t="s">
        <v>48</v>
      </c>
      <c r="H16" s="47" t="s">
        <v>20</v>
      </c>
      <c r="J16" s="48"/>
      <c r="K16" s="54"/>
    </row>
    <row r="17" spans="1:8" ht="15.75" customHeight="1" x14ac:dyDescent="0.2">
      <c r="A17" s="55" t="s">
        <v>21</v>
      </c>
      <c r="B17" s="34"/>
      <c r="C17" s="56"/>
      <c r="D17" s="36"/>
      <c r="E17" s="37"/>
      <c r="F17" s="38"/>
      <c r="G17" s="39"/>
      <c r="H17" s="40"/>
    </row>
    <row r="18" spans="1:8" ht="15.75" customHeight="1" x14ac:dyDescent="0.2">
      <c r="A18" s="51">
        <v>7</v>
      </c>
      <c r="B18" s="52"/>
      <c r="C18" s="57" t="s">
        <v>22</v>
      </c>
      <c r="D18" s="58"/>
      <c r="E18" s="59"/>
      <c r="F18" s="60" t="s">
        <v>11</v>
      </c>
      <c r="G18" s="61" t="s">
        <v>23</v>
      </c>
      <c r="H18" s="62" t="s">
        <v>49</v>
      </c>
    </row>
    <row r="19" spans="1:8" ht="15.75" customHeight="1" x14ac:dyDescent="0.2">
      <c r="A19" s="51">
        <f>(A18+1)</f>
        <v>8</v>
      </c>
      <c r="B19" s="52"/>
      <c r="C19" s="57" t="s">
        <v>24</v>
      </c>
      <c r="D19" s="58"/>
      <c r="E19" s="59"/>
      <c r="F19" s="60"/>
      <c r="G19" s="63" t="s">
        <v>25</v>
      </c>
      <c r="H19" s="62"/>
    </row>
    <row r="20" spans="1:8" ht="15.75" customHeight="1" x14ac:dyDescent="0.2">
      <c r="A20" s="51">
        <f>(A19+1)</f>
        <v>9</v>
      </c>
      <c r="B20" s="52"/>
      <c r="C20" s="57" t="s">
        <v>26</v>
      </c>
      <c r="D20" s="58"/>
      <c r="E20" s="59"/>
      <c r="F20" s="60"/>
      <c r="G20" s="61" t="s">
        <v>27</v>
      </c>
      <c r="H20" s="62"/>
    </row>
    <row r="21" spans="1:8" ht="15.75" customHeight="1" x14ac:dyDescent="0.2">
      <c r="A21" s="55" t="s">
        <v>28</v>
      </c>
      <c r="B21" s="34"/>
      <c r="C21" s="64"/>
      <c r="D21" s="65"/>
      <c r="E21" s="66"/>
      <c r="F21" s="67"/>
      <c r="G21" s="68"/>
      <c r="H21" s="69"/>
    </row>
    <row r="22" spans="1:8" ht="15.75" customHeight="1" x14ac:dyDescent="0.2">
      <c r="A22" s="42">
        <f>(A20+1)</f>
        <v>10</v>
      </c>
      <c r="C22" s="58" t="s">
        <v>29</v>
      </c>
      <c r="D22" s="58"/>
      <c r="E22" s="59"/>
      <c r="F22" s="60" t="s">
        <v>11</v>
      </c>
      <c r="G22" s="49" t="s">
        <v>30</v>
      </c>
      <c r="H22" s="62"/>
    </row>
    <row r="23" spans="1:8" ht="15.75" customHeight="1" x14ac:dyDescent="0.2">
      <c r="A23" s="42">
        <f>(A22+1)</f>
        <v>11</v>
      </c>
      <c r="C23" s="58" t="s">
        <v>31</v>
      </c>
      <c r="D23" s="58"/>
      <c r="E23" s="59" t="s">
        <v>32</v>
      </c>
      <c r="F23" s="60" t="s">
        <v>11</v>
      </c>
      <c r="G23" s="46" t="s">
        <v>33</v>
      </c>
      <c r="H23" s="62"/>
    </row>
    <row r="24" spans="1:8" ht="15.75" customHeight="1" x14ac:dyDescent="0.2">
      <c r="A24" s="42">
        <f>(A23+1)</f>
        <v>12</v>
      </c>
      <c r="C24" s="58" t="s">
        <v>34</v>
      </c>
      <c r="D24" s="58"/>
      <c r="E24" s="59"/>
      <c r="F24" s="60" t="s">
        <v>11</v>
      </c>
      <c r="G24" s="49" t="s">
        <v>35</v>
      </c>
      <c r="H24" s="62"/>
    </row>
    <row r="25" spans="1:8" ht="15.75" customHeight="1" x14ac:dyDescent="0.2">
      <c r="A25" s="42">
        <f>(A24+1)</f>
        <v>13</v>
      </c>
      <c r="C25" s="58" t="s">
        <v>36</v>
      </c>
      <c r="D25" s="58"/>
      <c r="E25" s="59" t="s">
        <v>37</v>
      </c>
      <c r="F25" s="60" t="s">
        <v>11</v>
      </c>
      <c r="G25" s="49">
        <v>100</v>
      </c>
      <c r="H25" s="62"/>
    </row>
    <row r="26" spans="1:8" ht="15.75" customHeight="1" x14ac:dyDescent="0.2">
      <c r="A26" s="55" t="s">
        <v>38</v>
      </c>
      <c r="B26" s="34"/>
      <c r="C26" s="64"/>
      <c r="D26" s="65"/>
      <c r="E26" s="66"/>
      <c r="F26" s="67"/>
      <c r="G26" s="68"/>
      <c r="H26" s="69"/>
    </row>
    <row r="27" spans="1:8" ht="15.75" customHeight="1" x14ac:dyDescent="0.2">
      <c r="A27" s="42">
        <f>(A25+1)</f>
        <v>14</v>
      </c>
      <c r="C27" s="58" t="s">
        <v>39</v>
      </c>
      <c r="D27" s="58"/>
      <c r="E27" s="59" t="s">
        <v>40</v>
      </c>
      <c r="F27" s="60" t="s">
        <v>11</v>
      </c>
      <c r="G27" s="46" t="s">
        <v>41</v>
      </c>
      <c r="H27" s="70" t="s">
        <v>42</v>
      </c>
    </row>
    <row r="28" spans="1:8" ht="15.75" customHeight="1" x14ac:dyDescent="0.2">
      <c r="A28" s="33" t="s">
        <v>43</v>
      </c>
      <c r="B28" s="34"/>
      <c r="C28" s="71"/>
      <c r="D28" s="65"/>
      <c r="E28" s="66"/>
      <c r="F28" s="67"/>
      <c r="G28" s="68"/>
      <c r="H28" s="69"/>
    </row>
    <row r="29" spans="1:8" s="75" customFormat="1" ht="12.75" customHeight="1" x14ac:dyDescent="0.2">
      <c r="A29" s="72">
        <v>1</v>
      </c>
      <c r="B29" s="73"/>
      <c r="C29" s="109" t="s">
        <v>50</v>
      </c>
      <c r="D29" s="109"/>
      <c r="E29" s="109"/>
      <c r="F29" s="109"/>
      <c r="G29" s="109"/>
      <c r="H29" s="74"/>
    </row>
    <row r="30" spans="1:8" s="75" customFormat="1" ht="12.75" customHeight="1" x14ac:dyDescent="0.2">
      <c r="A30" s="72">
        <v>2</v>
      </c>
      <c r="B30" s="73"/>
      <c r="C30" s="109" t="s">
        <v>51</v>
      </c>
      <c r="D30" s="109"/>
      <c r="E30" s="109"/>
      <c r="F30" s="109"/>
      <c r="G30" s="109"/>
      <c r="H30" s="74"/>
    </row>
    <row r="31" spans="1:8" s="75" customFormat="1" ht="15.75" customHeight="1" x14ac:dyDescent="0.2">
      <c r="A31" s="76"/>
      <c r="B31" s="77"/>
      <c r="C31" s="109"/>
      <c r="D31" s="109"/>
      <c r="E31" s="109"/>
      <c r="F31" s="109"/>
      <c r="G31" s="109"/>
      <c r="H31" s="78"/>
    </row>
    <row r="32" spans="1:8" s="75" customFormat="1" ht="15.75" customHeight="1" x14ac:dyDescent="0.2">
      <c r="A32" s="76"/>
      <c r="B32" s="77"/>
      <c r="C32" s="79"/>
      <c r="D32" s="80"/>
      <c r="E32" s="81"/>
      <c r="F32" s="82"/>
      <c r="G32" s="83"/>
      <c r="H32" s="78"/>
    </row>
    <row r="33" spans="1:8" s="75" customFormat="1" ht="15.75" customHeight="1" x14ac:dyDescent="0.2">
      <c r="A33" s="76"/>
      <c r="B33" s="77"/>
      <c r="C33" s="84"/>
      <c r="D33" s="80"/>
      <c r="E33" s="81"/>
      <c r="F33" s="82"/>
      <c r="G33" s="83"/>
      <c r="H33" s="78"/>
    </row>
    <row r="34" spans="1:8" s="75" customFormat="1" ht="15.75" customHeight="1" x14ac:dyDescent="0.2">
      <c r="A34" s="76"/>
      <c r="B34" s="77"/>
      <c r="C34" s="84"/>
      <c r="D34" s="80"/>
      <c r="E34" s="81"/>
      <c r="F34" s="82"/>
      <c r="G34" s="83"/>
      <c r="H34" s="78"/>
    </row>
    <row r="35" spans="1:8" ht="15.75" customHeight="1" x14ac:dyDescent="0.2">
      <c r="A35" s="85"/>
      <c r="B35" s="86"/>
      <c r="C35" s="87"/>
      <c r="D35" s="49"/>
      <c r="E35" s="88"/>
      <c r="F35" s="89"/>
      <c r="G35" s="61"/>
      <c r="H35" s="62"/>
    </row>
    <row r="36" spans="1:8" ht="15.75" customHeight="1" x14ac:dyDescent="0.2">
      <c r="A36" s="90"/>
      <c r="B36" s="86"/>
      <c r="C36" s="91"/>
      <c r="D36" s="92"/>
      <c r="E36" s="93"/>
      <c r="F36" s="94"/>
      <c r="G36" s="95"/>
      <c r="H36" s="96"/>
    </row>
    <row r="37" spans="1:8" ht="15.75" customHeight="1" x14ac:dyDescent="0.2">
      <c r="A37" s="85"/>
      <c r="B37" s="86"/>
      <c r="C37" s="97"/>
      <c r="D37" s="92"/>
      <c r="E37" s="93"/>
      <c r="F37" s="94"/>
      <c r="G37" s="95"/>
      <c r="H37" s="96"/>
    </row>
    <row r="38" spans="1:8" ht="15.75" customHeight="1" thickBot="1" x14ac:dyDescent="0.25">
      <c r="A38" s="98"/>
      <c r="B38" s="99"/>
      <c r="C38" s="100"/>
      <c r="D38" s="101"/>
      <c r="E38" s="102"/>
      <c r="F38" s="103"/>
      <c r="G38" s="104"/>
      <c r="H38" s="105"/>
    </row>
    <row r="39" spans="1:8" ht="15.75" customHeight="1" x14ac:dyDescent="0.2"/>
    <row r="40" spans="1:8" ht="15.75" customHeight="1" x14ac:dyDescent="0.2"/>
    <row r="41" spans="1:8" ht="15.75" customHeight="1" x14ac:dyDescent="0.2"/>
    <row r="42" spans="1:8" ht="15.75" customHeight="1" x14ac:dyDescent="0.2"/>
    <row r="43" spans="1:8" ht="15.75" customHeight="1" x14ac:dyDescent="0.2"/>
    <row r="44" spans="1:8" ht="15.75" customHeight="1" x14ac:dyDescent="0.2"/>
    <row r="45" spans="1:8" ht="15.75" customHeight="1" x14ac:dyDescent="0.2"/>
    <row r="46" spans="1:8" ht="15.75" customHeight="1" x14ac:dyDescent="0.2"/>
    <row r="47" spans="1:8" ht="15.75" customHeight="1" x14ac:dyDescent="0.2"/>
    <row r="48" spans="1:8" ht="15.75" customHeight="1" x14ac:dyDescent="0.2"/>
    <row r="49" ht="15.75" customHeight="1" x14ac:dyDescent="0.2"/>
    <row r="50" ht="15.75" customHeight="1" x14ac:dyDescent="0.2"/>
    <row r="51" ht="15.75" customHeight="1" x14ac:dyDescent="0.2"/>
  </sheetData>
  <mergeCells count="5">
    <mergeCell ref="A6:C6"/>
    <mergeCell ref="D6:G6"/>
    <mergeCell ref="C29:G29"/>
    <mergeCell ref="C30:G30"/>
    <mergeCell ref="C31:G31"/>
  </mergeCells>
  <printOptions horizontalCentered="1" gridLinesSet="0"/>
  <pageMargins left="0.51181102362204722" right="0.51181102362204722" top="0.59055118110236227" bottom="0.51181102362204722" header="0" footer="0"/>
  <pageSetup orientation="portrait" r:id="rId1"/>
  <headerFooter alignWithMargins="0">
    <oddFooter>&amp;L&amp;1#&amp;"Calibri"&amp;10&amp;K000000Sensitivity: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Souza, Rafael Sanchez</dc:creator>
  <cp:lastModifiedBy>Souza, Rafael Sanchez</cp:lastModifiedBy>
  <dcterms:created xsi:type="dcterms:W3CDTF">2025-01-28T16:50:48Z</dcterms:created>
  <dcterms:modified xsi:type="dcterms:W3CDTF">2025-01-29T18:39:18Z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6791f77-3d39-4d72-9277-ac879ec799ed_Enabled">
    <vt:lpwstr>true</vt:lpwstr>
  </property>
  <property fmtid="{D5CDD505-2E9C-101B-9397-08002B2CF9AE}" pid="3" name="MSIP_Label_36791f77-3d39-4d72-9277-ac879ec799ed_SetDate">
    <vt:lpwstr>2025-01-28T16:50:52Z</vt:lpwstr>
  </property>
  <property fmtid="{D5CDD505-2E9C-101B-9397-08002B2CF9AE}" pid="4" name="MSIP_Label_36791f77-3d39-4d72-9277-ac879ec799ed_Method">
    <vt:lpwstr>Standard</vt:lpwstr>
  </property>
  <property fmtid="{D5CDD505-2E9C-101B-9397-08002B2CF9AE}" pid="5" name="MSIP_Label_36791f77-3d39-4d72-9277-ac879ec799ed_Name">
    <vt:lpwstr>restricted-default</vt:lpwstr>
  </property>
  <property fmtid="{D5CDD505-2E9C-101B-9397-08002B2CF9AE}" pid="6" name="MSIP_Label_36791f77-3d39-4d72-9277-ac879ec799ed_SiteId">
    <vt:lpwstr>254ba93e-1f6f-48f3-90e6-e2766664b477</vt:lpwstr>
  </property>
  <property fmtid="{D5CDD505-2E9C-101B-9397-08002B2CF9AE}" pid="7" name="MSIP_Label_36791f77-3d39-4d72-9277-ac879ec799ed_ActionId">
    <vt:lpwstr>77c9a4ca-2d4f-4e7c-832e-6460818cdee2</vt:lpwstr>
  </property>
  <property fmtid="{D5CDD505-2E9C-101B-9397-08002B2CF9AE}" pid="8" name="MSIP_Label_36791f77-3d39-4d72-9277-ac879ec799ed_ContentBits">
    <vt:lpwstr>0</vt:lpwstr>
  </property>
</Properties>
</file>